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63D47E66-0758-401C-8D33-9E3B1121A5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แบบยืนยันสิ่งก่อสร้าง'!$A$6:$N$12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แบบยืนยันครุภัณฑ์'!$A$1:$R$18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L12" i="1" s="1"/>
  <c r="K13" i="1"/>
  <c r="K14" i="1"/>
  <c r="L14" i="1" s="1"/>
  <c r="K7" i="1"/>
  <c r="L7" i="1" s="1"/>
  <c r="L8" i="1"/>
  <c r="L9" i="1"/>
  <c r="L10" i="1"/>
  <c r="L11" i="1"/>
  <c r="L13" i="1"/>
  <c r="K6" i="1"/>
  <c r="L6" i="1" l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<sst xmlns="http://schemas.openxmlformats.org/spreadsheetml/2006/main" count="225" uniqueCount="93">
  <si>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</si>
  <si>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</si>
  <si>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</si>
  <si>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</si>
  <si>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</si>
  <si>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</si>
  <si>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</si>
  <si>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</si>
  <si>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</si>
  <si>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</si>
  <si>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</si>
  <si>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</si>
  <si>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</si>
  <si>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</si>
  <si>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</si>
  <si>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</si>
  <si>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</si>
  <si>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</si>
  <si>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</si>
  <si>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</si>
  <si>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</si>
  <si>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</si>
  <si>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</si>
  <si>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</si>
  <si>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</si>
  <si>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</si>
  <si>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</si>
  <si>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</si>
  <si>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</si>
  <si>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</si>
  <si>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</si>
  <si>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</si>
  <si>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</si>
  <si>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</si>
  <si>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</si>
  <si>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</si>
  <si>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</si>
  <si>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</si>
  <si>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</si>
  <si>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</si>
  <si>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</si>
  <si>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</si>
  <si>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</si>
  <si>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</si>
  <si>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</si>
  <si>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</si>
  <si>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</si>
  <si>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</si>
  <si>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</si>
  <si>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</si>
  <si>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</si>
  <si>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</si>
  <si>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</si>
  <si>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</si>
  <si>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</si>
  <si>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</si>
  <si>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</si>
  <si>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</si>
  <si>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</si>
  <si>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</si>
  <si>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</si>
  <si>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</si>
  <si>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</si>
  <si>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</si>
  <si>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</si>
  <si>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</si>
  <si>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</si>
  <si>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</si>
  <si>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</si>
  <si>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</si>
  <si>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</si>
  <si>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</si>
  <si>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</si>
  <si>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</si>
  <si>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</si>
  <si>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</si>
  <si>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</si>
  <si>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</si>
  <si>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</si>
  <si>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</si>
  <si>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</si>
  <si>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</si>
  <si>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โฆษณา
และเผยแพร่</t>
  </si>
  <si>
    <t xml:space="preserve">เครื่องคอมพิวเตอร์ สำหรับงานประมวลผล 
แบบที่ 2 (จอแสดงภาพขนาดไม่น้อยกว่า 
19 นิ้ว) </t>
  </si>
  <si>
    <t>เครื่องคอมพิวเตอร์โน้ตบุ๊ก สําหรับงานประมวลผล</t>
  </si>
  <si>
    <t>เครื่องพิมพ์ Multifunction เลเซอร์ หรือ LED สี</t>
  </si>
  <si>
    <t>งานบ้านงานครัว</t>
  </si>
  <si>
    <t>เครื่องมัลติมีเดียโปรเจคเตอร์ ระดับ XGA ขนาด 3,500 ANSI Lumens</t>
  </si>
  <si>
    <t>เครื่องทำน้ำร้อน-น้ำเย็น แบบต่อท่อ 
ขนาด 2 ก๊อก</t>
  </si>
  <si>
    <t>สำนักงานส่งเสริมการปกครองท้องถิ่นจังหวัดมุกดาหาร</t>
  </si>
  <si>
    <t>มุกดาหาร</t>
  </si>
  <si>
    <t>เครื่องคอมพิวเตอร์โน้ตบุ๊ก สำหรับงานสำนักงาน</t>
  </si>
  <si>
    <t>สำนักงานส่งเสริมการปกครองท้องถิ่นจังหวัด.............................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</si>
</sst>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4" borderId="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9"/>
  <sheetViews>
    <sheetView tabSelected="1" view="pageBreakPreview" zoomScale="80" zoomScaleNormal="70" zoomScaleSheetLayoutView="80" workbookViewId="0">
      <selection activeCell="L14" sqref="L14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45" t="s">
        <v>67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</row>
    <row r="2" spans="1:28" s="1" customFormat="1" ht="34.5" customHeight="1" x14ac:dyDescent="0.2">
      <c r="A2" s="140" t="s">
        <v>89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28" s="1" customFormat="1" ht="33" customHeight="1" x14ac:dyDescent="0.2">
      <c r="A3" s="147" t="s">
        <v>0</v>
      </c>
      <c r="B3" s="147" t="s">
        <v>33</v>
      </c>
      <c r="C3" s="142" t="s">
        <v>80</v>
      </c>
      <c r="D3" s="142" t="s">
        <v>16</v>
      </c>
      <c r="E3" s="147" t="s">
        <v>22</v>
      </c>
      <c r="F3" s="147" t="s">
        <v>2</v>
      </c>
      <c r="G3" s="142" t="s">
        <v>81</v>
      </c>
      <c r="H3" s="155" t="s">
        <v>66</v>
      </c>
      <c r="I3" s="156"/>
      <c r="J3" s="156"/>
      <c r="K3" s="156"/>
      <c r="L3" s="156"/>
      <c r="M3" s="156"/>
      <c r="N3" s="157"/>
      <c r="O3" s="142" t="s">
        <v>42</v>
      </c>
      <c r="P3" s="138" t="s">
        <v>10</v>
      </c>
      <c r="Q3" s="139"/>
      <c r="R3" s="152" t="s">
        <v>9</v>
      </c>
    </row>
    <row r="4" spans="1:28" s="1" customFormat="1" ht="20.100000000000001" customHeight="1" x14ac:dyDescent="0.2">
      <c r="A4" s="148"/>
      <c r="B4" s="148"/>
      <c r="C4" s="149"/>
      <c r="D4" s="149"/>
      <c r="E4" s="148"/>
      <c r="F4" s="148"/>
      <c r="G4" s="149"/>
      <c r="H4" s="150" t="s">
        <v>4</v>
      </c>
      <c r="I4" s="151"/>
      <c r="J4" s="158" t="s">
        <v>34</v>
      </c>
      <c r="K4" s="158" t="s">
        <v>7</v>
      </c>
      <c r="L4" s="142" t="s">
        <v>8</v>
      </c>
      <c r="M4" s="150" t="s">
        <v>3</v>
      </c>
      <c r="N4" s="151"/>
      <c r="O4" s="148"/>
      <c r="P4" s="142" t="s">
        <v>35</v>
      </c>
      <c r="Q4" s="142" t="s">
        <v>36</v>
      </c>
      <c r="R4" s="153"/>
    </row>
    <row r="5" spans="1:28" s="1" customFormat="1" ht="93" customHeight="1" x14ac:dyDescent="0.2">
      <c r="A5" s="144"/>
      <c r="B5" s="144"/>
      <c r="C5" s="143"/>
      <c r="D5" s="143"/>
      <c r="E5" s="144"/>
      <c r="F5" s="144"/>
      <c r="G5" s="143"/>
      <c r="H5" s="106" t="s">
        <v>5</v>
      </c>
      <c r="I5" s="116" t="s">
        <v>6</v>
      </c>
      <c r="J5" s="159"/>
      <c r="K5" s="160"/>
      <c r="L5" s="143"/>
      <c r="M5" s="107" t="s">
        <v>37</v>
      </c>
      <c r="N5" s="107" t="s">
        <v>40</v>
      </c>
      <c r="O5" s="144"/>
      <c r="P5" s="143"/>
      <c r="Q5" s="144"/>
      <c r="R5" s="154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SUM(K7:K14)</f>
        <v>23</v>
      </c>
      <c r="L6" s="101">
        <f>SUM(L7:L14)</f>
        <v>504900</v>
      </c>
      <c r="M6" s="127"/>
      <c r="N6" s="127"/>
      <c r="O6" s="98"/>
      <c r="P6" s="99"/>
      <c r="Q6" s="98"/>
      <c r="R6" s="100"/>
    </row>
    <row r="7" spans="1:28" s="1" customFormat="1" ht="37.5" x14ac:dyDescent="0.2">
      <c r="A7" s="60">
        <v>1</v>
      </c>
      <c r="B7" s="129" t="s">
        <v>90</v>
      </c>
      <c r="C7" s="129"/>
      <c r="D7" s="59" t="s">
        <v>13</v>
      </c>
      <c r="E7" s="130" t="s">
        <v>30</v>
      </c>
      <c r="F7" s="60" t="s">
        <v>11</v>
      </c>
      <c r="G7" s="131">
        <v>20000</v>
      </c>
      <c r="H7" s="62">
        <v>2549</v>
      </c>
      <c r="I7" s="118">
        <v>1</v>
      </c>
      <c r="J7" s="113">
        <v>0</v>
      </c>
      <c r="K7" s="113">
        <f>+I7+J7</f>
        <v>1</v>
      </c>
      <c r="L7" s="61">
        <f t="shared" ref="L7" si="0">+G7*K7</f>
        <v>20000</v>
      </c>
      <c r="M7" s="58" t="s">
        <v>12</v>
      </c>
      <c r="N7" s="58"/>
      <c r="O7" s="59"/>
      <c r="P7" s="132"/>
      <c r="Q7" s="132"/>
      <c r="R7" s="133"/>
    </row>
    <row r="8" spans="1:28" s="1" customFormat="1" ht="56.25" x14ac:dyDescent="0.2">
      <c r="A8" s="60">
        <v>2</v>
      </c>
      <c r="B8" s="129" t="s">
        <v>90</v>
      </c>
      <c r="C8" s="129"/>
      <c r="D8" s="59" t="s">
        <v>13</v>
      </c>
      <c r="E8" s="130" t="s">
        <v>32</v>
      </c>
      <c r="F8" s="60" t="s">
        <v>11</v>
      </c>
      <c r="G8" s="131">
        <v>24000</v>
      </c>
      <c r="H8" s="62">
        <v>2552</v>
      </c>
      <c r="I8" s="118">
        <v>2</v>
      </c>
      <c r="J8" s="113">
        <v>0</v>
      </c>
      <c r="K8" s="113">
        <f t="shared" ref="K8:K14" si="1">+I8+J8</f>
        <v>2</v>
      </c>
      <c r="L8" s="61">
        <f t="shared" ref="L8:L14" si="2">+G8*K8</f>
        <v>48000</v>
      </c>
      <c r="M8" s="58" t="s">
        <v>12</v>
      </c>
      <c r="N8" s="58"/>
      <c r="O8" s="59"/>
      <c r="P8" s="132"/>
      <c r="Q8" s="132"/>
      <c r="R8" s="133"/>
    </row>
    <row r="9" spans="1:28" s="1" customFormat="1" ht="56.25" x14ac:dyDescent="0.2">
      <c r="A9" s="60">
        <v>3</v>
      </c>
      <c r="B9" s="129" t="s">
        <v>90</v>
      </c>
      <c r="C9" s="129"/>
      <c r="D9" s="59" t="s">
        <v>13</v>
      </c>
      <c r="E9" s="130" t="s">
        <v>83</v>
      </c>
      <c r="F9" s="60" t="s">
        <v>11</v>
      </c>
      <c r="G9" s="131">
        <v>32000</v>
      </c>
      <c r="H9" s="62">
        <v>2554</v>
      </c>
      <c r="I9" s="118">
        <v>0</v>
      </c>
      <c r="J9" s="113">
        <v>4</v>
      </c>
      <c r="K9" s="113">
        <f t="shared" si="1"/>
        <v>4</v>
      </c>
      <c r="L9" s="61">
        <f t="shared" si="2"/>
        <v>128000</v>
      </c>
      <c r="M9" s="58" t="s">
        <v>12</v>
      </c>
      <c r="N9" s="58"/>
      <c r="O9" s="59"/>
      <c r="P9" s="132"/>
      <c r="Q9" s="132"/>
      <c r="R9" s="133"/>
    </row>
    <row r="10" spans="1:28" s="1" customFormat="1" ht="18.75" x14ac:dyDescent="0.2">
      <c r="A10" s="60">
        <v>4</v>
      </c>
      <c r="B10" s="129" t="s">
        <v>90</v>
      </c>
      <c r="C10" s="129"/>
      <c r="D10" s="59" t="s">
        <v>13</v>
      </c>
      <c r="E10" s="130" t="s">
        <v>91</v>
      </c>
      <c r="F10" s="60" t="s">
        <v>11</v>
      </c>
      <c r="G10" s="131">
        <v>19000</v>
      </c>
      <c r="H10" s="62"/>
      <c r="I10" s="118">
        <v>0</v>
      </c>
      <c r="J10" s="113">
        <v>6</v>
      </c>
      <c r="K10" s="113">
        <f t="shared" si="1"/>
        <v>6</v>
      </c>
      <c r="L10" s="61">
        <f t="shared" si="2"/>
        <v>114000</v>
      </c>
      <c r="M10" s="58" t="s">
        <v>12</v>
      </c>
      <c r="N10" s="58"/>
      <c r="O10" s="59"/>
      <c r="P10" s="132"/>
      <c r="Q10" s="132"/>
      <c r="R10" s="133"/>
    </row>
    <row r="11" spans="1:28" s="1" customFormat="1" ht="18.75" x14ac:dyDescent="0.2">
      <c r="A11" s="60">
        <v>5</v>
      </c>
      <c r="B11" s="129" t="s">
        <v>90</v>
      </c>
      <c r="C11" s="129"/>
      <c r="D11" s="59" t="s">
        <v>13</v>
      </c>
      <c r="E11" s="130" t="s">
        <v>84</v>
      </c>
      <c r="F11" s="60" t="s">
        <v>11</v>
      </c>
      <c r="G11" s="131">
        <v>24000</v>
      </c>
      <c r="H11" s="62"/>
      <c r="I11" s="118">
        <v>0</v>
      </c>
      <c r="J11" s="113">
        <v>2</v>
      </c>
      <c r="K11" s="113">
        <f t="shared" si="1"/>
        <v>2</v>
      </c>
      <c r="L11" s="61">
        <f t="shared" si="2"/>
        <v>48000</v>
      </c>
      <c r="M11" s="58" t="s">
        <v>12</v>
      </c>
      <c r="N11" s="58"/>
      <c r="O11" s="59"/>
      <c r="P11" s="132"/>
      <c r="Q11" s="132"/>
      <c r="R11" s="133"/>
    </row>
    <row r="12" spans="1:28" s="1" customFormat="1" ht="18.75" x14ac:dyDescent="0.2">
      <c r="A12" s="60">
        <v>6</v>
      </c>
      <c r="B12" s="129" t="s">
        <v>90</v>
      </c>
      <c r="C12" s="129"/>
      <c r="D12" s="59" t="s">
        <v>13</v>
      </c>
      <c r="E12" s="130" t="s">
        <v>85</v>
      </c>
      <c r="F12" s="60" t="s">
        <v>11</v>
      </c>
      <c r="G12" s="131">
        <v>16000</v>
      </c>
      <c r="H12" s="62"/>
      <c r="I12" s="118">
        <v>0</v>
      </c>
      <c r="J12" s="113">
        <v>6</v>
      </c>
      <c r="K12" s="113">
        <f t="shared" si="1"/>
        <v>6</v>
      </c>
      <c r="L12" s="61">
        <f t="shared" si="2"/>
        <v>96000</v>
      </c>
      <c r="M12" s="58" t="s">
        <v>12</v>
      </c>
      <c r="N12" s="58"/>
      <c r="O12" s="59"/>
      <c r="P12" s="132"/>
      <c r="Q12" s="132"/>
      <c r="R12" s="133"/>
    </row>
    <row r="13" spans="1:28" s="1" customFormat="1" ht="37.5" x14ac:dyDescent="0.2">
      <c r="A13" s="60">
        <v>7</v>
      </c>
      <c r="B13" s="129" t="s">
        <v>90</v>
      </c>
      <c r="C13" s="129"/>
      <c r="D13" s="59" t="s">
        <v>82</v>
      </c>
      <c r="E13" s="130" t="s">
        <v>87</v>
      </c>
      <c r="F13" s="60" t="s">
        <v>11</v>
      </c>
      <c r="G13" s="131">
        <v>27900</v>
      </c>
      <c r="H13" s="62"/>
      <c r="I13" s="118">
        <v>0</v>
      </c>
      <c r="J13" s="113">
        <v>1</v>
      </c>
      <c r="K13" s="113">
        <f t="shared" si="1"/>
        <v>1</v>
      </c>
      <c r="L13" s="61">
        <f t="shared" si="2"/>
        <v>27900</v>
      </c>
      <c r="M13" s="58" t="s">
        <v>12</v>
      </c>
      <c r="N13" s="58"/>
      <c r="O13" s="59"/>
      <c r="P13" s="132"/>
      <c r="Q13" s="132"/>
      <c r="R13" s="133"/>
    </row>
    <row r="14" spans="1:28" s="1" customFormat="1" ht="37.5" x14ac:dyDescent="0.2">
      <c r="A14" s="60">
        <v>8</v>
      </c>
      <c r="B14" s="129" t="s">
        <v>90</v>
      </c>
      <c r="C14" s="129"/>
      <c r="D14" s="59" t="s">
        <v>86</v>
      </c>
      <c r="E14" s="130" t="s">
        <v>88</v>
      </c>
      <c r="F14" s="60" t="s">
        <v>11</v>
      </c>
      <c r="G14" s="131">
        <v>23000</v>
      </c>
      <c r="H14" s="62"/>
      <c r="I14" s="118">
        <v>0</v>
      </c>
      <c r="J14" s="113">
        <v>1</v>
      </c>
      <c r="K14" s="113">
        <f t="shared" si="1"/>
        <v>1</v>
      </c>
      <c r="L14" s="61">
        <f t="shared" si="2"/>
        <v>23000</v>
      </c>
      <c r="M14" s="58" t="s">
        <v>12</v>
      </c>
      <c r="N14" s="58"/>
      <c r="O14" s="59"/>
      <c r="P14" s="132"/>
      <c r="Q14" s="132"/>
      <c r="R14" s="133"/>
    </row>
    <row r="15" spans="1:28" s="1" customFormat="1" ht="21" x14ac:dyDescent="0.35">
      <c r="A15" s="220" t="s">
        <v>9</v>
      </c>
      <c r="B15" s="212"/>
      <c r="C15" s="212"/>
      <c r="D15" s="213"/>
      <c r="E15" s="214"/>
      <c r="F15" s="211"/>
      <c r="G15" s="215"/>
      <c r="H15" s="216"/>
      <c r="I15" s="217"/>
      <c r="J15" s="218"/>
      <c r="K15" s="218"/>
      <c r="L15" s="134"/>
      <c r="M15" s="211"/>
      <c r="N15" s="211"/>
      <c r="O15" s="213"/>
      <c r="P15" s="219"/>
      <c r="Q15" s="219"/>
      <c r="R15" s="219"/>
    </row>
    <row r="16" spans="1:28" s="1" customFormat="1" ht="32.25" customHeight="1" x14ac:dyDescent="0.2">
      <c r="A16" s="137" t="s">
        <v>74</v>
      </c>
      <c r="B16" s="137"/>
      <c r="C16" s="137"/>
      <c r="D16" s="137"/>
      <c r="E16" s="137"/>
      <c r="F16" s="137"/>
      <c r="G16" s="137"/>
      <c r="H16" s="137"/>
      <c r="I16" s="119"/>
      <c r="J16" s="122"/>
      <c r="K16" s="115"/>
      <c r="L16" s="221"/>
      <c r="M16" s="136" t="s">
        <v>15</v>
      </c>
      <c r="N16" s="55"/>
      <c r="O16" s="18"/>
      <c r="P16" s="18"/>
      <c r="Q16" s="18"/>
      <c r="R16" s="18"/>
      <c r="S16" s="6"/>
    </row>
    <row r="17" spans="1:19" s="1" customFormat="1" ht="21" x14ac:dyDescent="0.2">
      <c r="A17" s="137" t="s">
        <v>41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5"/>
      <c r="M17" s="141" t="s">
        <v>24</v>
      </c>
      <c r="N17" s="141"/>
      <c r="O17" s="141"/>
      <c r="P17" s="141"/>
      <c r="Q17" s="141"/>
      <c r="R17" s="19"/>
      <c r="S17" s="10"/>
    </row>
    <row r="18" spans="1:19" s="7" customFormat="1" ht="24" customHeight="1" x14ac:dyDescent="0.2">
      <c r="A18" s="137" t="s">
        <v>43</v>
      </c>
      <c r="B18" s="137"/>
      <c r="C18" s="137"/>
      <c r="D18" s="137"/>
      <c r="E18" s="137"/>
      <c r="F18" s="137"/>
      <c r="G18" s="137"/>
      <c r="H18" s="137"/>
      <c r="I18" s="120"/>
      <c r="J18" s="122"/>
      <c r="K18" s="124"/>
      <c r="L18" s="135"/>
      <c r="M18" s="19" t="s">
        <v>14</v>
      </c>
      <c r="N18" s="56"/>
      <c r="O18" s="19"/>
      <c r="P18" s="19"/>
      <c r="Q18" s="19"/>
      <c r="R18" s="19"/>
      <c r="S18" s="6"/>
    </row>
    <row r="19" spans="1:19" s="7" customFormat="1" ht="24" customHeight="1" x14ac:dyDescent="0.2">
      <c r="A19" s="3"/>
      <c r="B19" s="3"/>
      <c r="C19" s="3"/>
      <c r="D19" s="126"/>
      <c r="E19" s="11"/>
      <c r="F19" s="3"/>
      <c r="G19" s="4"/>
      <c r="H19" s="11"/>
      <c r="I19" s="120"/>
      <c r="J19" s="122"/>
      <c r="K19" s="114"/>
      <c r="L19" s="4"/>
      <c r="M19" s="11"/>
      <c r="N19" s="11"/>
      <c r="O19" s="6"/>
      <c r="P19" s="6"/>
      <c r="Q19" s="6"/>
      <c r="R19" s="3"/>
    </row>
  </sheetData>
  <mergeCells count="24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18:H18"/>
    <mergeCell ref="P3:Q3"/>
    <mergeCell ref="A17:K17"/>
    <mergeCell ref="A2:R2"/>
    <mergeCell ref="M17:Q17"/>
    <mergeCell ref="A16:H16"/>
    <mergeCell ref="P4:P5"/>
    <mergeCell ref="Q4:Q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7"/>
  <sheetViews>
    <sheetView view="pageBreakPreview" zoomScale="85" zoomScaleNormal="85" zoomScaleSheetLayoutView="85" workbookViewId="0">
      <selection activeCell="D25" sqref="D2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1" t="s">
        <v>68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46"/>
    </row>
    <row r="2" spans="1:16" x14ac:dyDescent="0.2">
      <c r="A2" s="171" t="s">
        <v>21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46"/>
    </row>
    <row r="3" spans="1:16" x14ac:dyDescent="0.2">
      <c r="A3" s="175" t="s">
        <v>92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28"/>
      <c r="P3" s="128"/>
    </row>
    <row r="4" spans="1:16" x14ac:dyDescent="0.2">
      <c r="A4" s="172" t="s">
        <v>69</v>
      </c>
      <c r="B4" s="173"/>
      <c r="C4" s="173"/>
      <c r="D4" s="173"/>
      <c r="E4" s="173"/>
      <c r="F4" s="173"/>
      <c r="G4" s="166" t="s">
        <v>53</v>
      </c>
      <c r="H4" s="166"/>
      <c r="I4" s="166"/>
      <c r="J4" s="166"/>
      <c r="K4" s="166"/>
      <c r="L4" s="166"/>
      <c r="M4" s="166"/>
      <c r="N4" s="166"/>
      <c r="O4" s="166"/>
      <c r="P4" s="161" t="s">
        <v>9</v>
      </c>
    </row>
    <row r="5" spans="1:16" ht="24" customHeight="1" x14ac:dyDescent="0.2">
      <c r="A5" s="162" t="s">
        <v>0</v>
      </c>
      <c r="B5" s="162" t="s">
        <v>1</v>
      </c>
      <c r="C5" s="164" t="s">
        <v>73</v>
      </c>
      <c r="D5" s="162" t="s">
        <v>22</v>
      </c>
      <c r="E5" s="165" t="s">
        <v>50</v>
      </c>
      <c r="F5" s="167" t="s">
        <v>23</v>
      </c>
      <c r="G5" s="166" t="s">
        <v>10</v>
      </c>
      <c r="H5" s="166"/>
      <c r="I5" s="166"/>
      <c r="J5" s="174" t="s">
        <v>55</v>
      </c>
      <c r="K5" s="174"/>
      <c r="L5" s="174"/>
      <c r="M5" s="174"/>
      <c r="N5" s="174"/>
      <c r="O5" s="174"/>
      <c r="P5" s="162"/>
    </row>
    <row r="6" spans="1:16" x14ac:dyDescent="0.2">
      <c r="A6" s="162"/>
      <c r="B6" s="162"/>
      <c r="C6" s="165"/>
      <c r="D6" s="162"/>
      <c r="E6" s="165"/>
      <c r="F6" s="168"/>
      <c r="G6" s="166" t="s">
        <v>54</v>
      </c>
      <c r="H6" s="166"/>
      <c r="I6" s="164" t="s">
        <v>56</v>
      </c>
      <c r="J6" s="164" t="s">
        <v>57</v>
      </c>
      <c r="K6" s="164" t="s">
        <v>58</v>
      </c>
      <c r="L6" s="164" t="s">
        <v>59</v>
      </c>
      <c r="M6" s="164" t="s">
        <v>60</v>
      </c>
      <c r="N6" s="164" t="s">
        <v>61</v>
      </c>
      <c r="O6" s="164" t="s">
        <v>62</v>
      </c>
      <c r="P6" s="162"/>
    </row>
    <row r="7" spans="1:16" ht="37.5" customHeight="1" x14ac:dyDescent="0.2">
      <c r="A7" s="170"/>
      <c r="B7" s="162"/>
      <c r="C7" s="169"/>
      <c r="D7" s="162"/>
      <c r="E7" s="165"/>
      <c r="F7" s="168"/>
      <c r="G7" s="109" t="s">
        <v>52</v>
      </c>
      <c r="H7" s="108" t="s">
        <v>51</v>
      </c>
      <c r="I7" s="162"/>
      <c r="J7" s="165"/>
      <c r="K7" s="165"/>
      <c r="L7" s="165"/>
      <c r="M7" s="165"/>
      <c r="N7" s="165"/>
      <c r="O7" s="165"/>
      <c r="P7" s="162"/>
    </row>
    <row r="8" spans="1:16" ht="23.25" customHeight="1" x14ac:dyDescent="0.2">
      <c r="A8" s="69"/>
      <c r="B8" s="71"/>
      <c r="C8" s="71"/>
      <c r="D8" s="70" t="s">
        <v>63</v>
      </c>
      <c r="E8" s="74">
        <f>SUM(E9:E12)</f>
        <v>0</v>
      </c>
      <c r="F8" s="74">
        <f>SUM(F9:F12)</f>
        <v>0</v>
      </c>
      <c r="G8" s="102"/>
      <c r="H8" s="103">
        <f>SUM(H9:H12)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163" t="s">
        <v>64</v>
      </c>
      <c r="B13" s="163"/>
      <c r="C13" s="86"/>
      <c r="D13" s="76"/>
      <c r="E13" s="76"/>
      <c r="F13" s="76"/>
      <c r="G13" s="77"/>
      <c r="H13" s="76"/>
      <c r="J13" s="15"/>
      <c r="K13" s="15"/>
      <c r="L13" s="15"/>
      <c r="M13" s="15"/>
      <c r="N13" s="15"/>
      <c r="O13" s="15"/>
    </row>
    <row r="14" spans="1:16" x14ac:dyDescent="0.35">
      <c r="A14" s="78"/>
      <c r="B14" s="81" t="s">
        <v>65</v>
      </c>
      <c r="C14" s="81"/>
      <c r="D14" s="83"/>
      <c r="E14" s="81"/>
      <c r="F14" s="81"/>
      <c r="G14" s="82"/>
      <c r="H14" s="76"/>
    </row>
    <row r="15" spans="1:16" x14ac:dyDescent="0.2">
      <c r="A15" s="78"/>
      <c r="B15" s="87" t="s">
        <v>70</v>
      </c>
      <c r="C15" s="87"/>
      <c r="D15" s="81"/>
      <c r="E15" s="81"/>
      <c r="F15" s="81"/>
      <c r="G15" s="84"/>
      <c r="H15" s="79"/>
      <c r="I15" s="9"/>
      <c r="J15" s="9"/>
      <c r="K15" s="9" t="s">
        <v>15</v>
      </c>
      <c r="L15" s="9"/>
      <c r="M15" s="9"/>
      <c r="N15" s="9"/>
      <c r="O15" s="44"/>
    </row>
    <row r="16" spans="1:16" x14ac:dyDescent="0.2">
      <c r="A16" s="78"/>
      <c r="B16" s="87" t="s">
        <v>71</v>
      </c>
      <c r="C16" s="87"/>
      <c r="D16" s="81"/>
      <c r="E16" s="81"/>
      <c r="F16" s="81"/>
      <c r="G16" s="85"/>
      <c r="H16" s="80"/>
      <c r="I16" s="10"/>
      <c r="J16" s="10"/>
      <c r="K16" s="10" t="s">
        <v>24</v>
      </c>
      <c r="L16" s="10"/>
      <c r="M16" s="10"/>
      <c r="N16" s="10"/>
      <c r="O16" s="45"/>
    </row>
    <row r="17" spans="1:15" x14ac:dyDescent="0.2">
      <c r="A17" s="78"/>
      <c r="B17" s="83" t="s">
        <v>72</v>
      </c>
      <c r="C17" s="83"/>
      <c r="D17" s="81"/>
      <c r="E17" s="81"/>
      <c r="F17" s="81"/>
      <c r="G17" s="85"/>
      <c r="H17" s="80"/>
      <c r="I17" s="10"/>
      <c r="J17" s="10"/>
      <c r="K17" s="10" t="s">
        <v>14</v>
      </c>
      <c r="L17" s="10"/>
      <c r="M17" s="10"/>
      <c r="N17" s="10"/>
      <c r="O17" s="45"/>
    </row>
  </sheetData>
  <mergeCells count="23">
    <mergeCell ref="A1:N1"/>
    <mergeCell ref="A2:N2"/>
    <mergeCell ref="A4:F4"/>
    <mergeCell ref="G4:O4"/>
    <mergeCell ref="G5:I5"/>
    <mergeCell ref="J5:O5"/>
    <mergeCell ref="A3:N3"/>
    <mergeCell ref="P4:P7"/>
    <mergeCell ref="A13:B13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85" t="s">
        <v>45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</row>
    <row r="2" spans="1:19" s="1" customFormat="1" ht="38.25" customHeight="1" x14ac:dyDescent="0.2">
      <c r="A2" s="140" t="s">
        <v>79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19" s="1" customFormat="1" ht="33" customHeight="1" x14ac:dyDescent="0.2">
      <c r="A3" s="187" t="s">
        <v>0</v>
      </c>
      <c r="B3" s="187" t="s">
        <v>33</v>
      </c>
      <c r="C3" s="176" t="s">
        <v>38</v>
      </c>
      <c r="D3" s="176" t="s">
        <v>16</v>
      </c>
      <c r="E3" s="187" t="s">
        <v>22</v>
      </c>
      <c r="F3" s="187" t="s">
        <v>2</v>
      </c>
      <c r="G3" s="176" t="s">
        <v>3</v>
      </c>
      <c r="H3" s="191" t="s">
        <v>46</v>
      </c>
      <c r="I3" s="192"/>
      <c r="J3" s="192"/>
      <c r="K3" s="192"/>
      <c r="L3" s="192"/>
      <c r="M3" s="192"/>
      <c r="N3" s="193"/>
      <c r="O3" s="176" t="s">
        <v>42</v>
      </c>
      <c r="P3" s="194" t="s">
        <v>49</v>
      </c>
      <c r="Q3" s="195"/>
      <c r="R3" s="196" t="s">
        <v>9</v>
      </c>
    </row>
    <row r="4" spans="1:19" s="1" customFormat="1" ht="20.100000000000001" customHeight="1" x14ac:dyDescent="0.2">
      <c r="A4" s="188"/>
      <c r="B4" s="188"/>
      <c r="C4" s="190"/>
      <c r="D4" s="190"/>
      <c r="E4" s="188"/>
      <c r="F4" s="188"/>
      <c r="G4" s="190"/>
      <c r="H4" s="178" t="s">
        <v>4</v>
      </c>
      <c r="I4" s="179"/>
      <c r="J4" s="176" t="s">
        <v>34</v>
      </c>
      <c r="K4" s="176" t="s">
        <v>7</v>
      </c>
      <c r="L4" s="176" t="s">
        <v>8</v>
      </c>
      <c r="M4" s="178" t="s">
        <v>3</v>
      </c>
      <c r="N4" s="179"/>
      <c r="O4" s="188"/>
      <c r="P4" s="176" t="s">
        <v>35</v>
      </c>
      <c r="Q4" s="176" t="s">
        <v>36</v>
      </c>
      <c r="R4" s="197"/>
    </row>
    <row r="5" spans="1:19" s="1" customFormat="1" ht="93" customHeight="1" x14ac:dyDescent="0.2">
      <c r="A5" s="189"/>
      <c r="B5" s="189"/>
      <c r="C5" s="177"/>
      <c r="D5" s="177"/>
      <c r="E5" s="189"/>
      <c r="F5" s="189"/>
      <c r="G5" s="177"/>
      <c r="H5" s="2" t="s">
        <v>5</v>
      </c>
      <c r="I5" s="2" t="s">
        <v>6</v>
      </c>
      <c r="J5" s="189"/>
      <c r="K5" s="177"/>
      <c r="L5" s="177"/>
      <c r="M5" s="57" t="s">
        <v>37</v>
      </c>
      <c r="N5" s="57" t="s">
        <v>40</v>
      </c>
      <c r="O5" s="189"/>
      <c r="P5" s="177"/>
      <c r="Q5" s="189"/>
      <c r="R5" s="198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80" t="s">
        <v>27</v>
      </c>
      <c r="B11" s="181"/>
      <c r="C11" s="181"/>
      <c r="D11" s="181"/>
      <c r="E11" s="181"/>
      <c r="F11" s="181"/>
      <c r="G11" s="181"/>
      <c r="H11" s="182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3"/>
      <c r="N11" s="184"/>
      <c r="O11" s="184"/>
      <c r="P11" s="184"/>
      <c r="Q11" s="184"/>
      <c r="R11" s="184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37" t="s">
        <v>39</v>
      </c>
      <c r="B13" s="137"/>
      <c r="C13" s="137"/>
      <c r="D13" s="137"/>
      <c r="E13" s="137"/>
      <c r="F13" s="137"/>
      <c r="G13" s="137"/>
      <c r="H13" s="137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37" t="s">
        <v>41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37" t="s">
        <v>43</v>
      </c>
      <c r="B15" s="137"/>
      <c r="C15" s="137"/>
      <c r="D15" s="137"/>
      <c r="E15" s="137"/>
      <c r="F15" s="137"/>
      <c r="G15" s="137"/>
      <c r="H15" s="137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1" t="s">
        <v>68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46"/>
    </row>
    <row r="2" spans="1:16" x14ac:dyDescent="0.2">
      <c r="A2" s="171" t="s">
        <v>21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46"/>
    </row>
    <row r="3" spans="1:16" x14ac:dyDescent="0.2">
      <c r="A3" s="175" t="s">
        <v>79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6" x14ac:dyDescent="0.2">
      <c r="A4" s="206" t="s">
        <v>69</v>
      </c>
      <c r="B4" s="207"/>
      <c r="C4" s="207"/>
      <c r="D4" s="207"/>
      <c r="E4" s="207"/>
      <c r="F4" s="207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8" t="s">
        <v>9</v>
      </c>
    </row>
    <row r="5" spans="1:16" ht="24" customHeight="1" x14ac:dyDescent="0.2">
      <c r="A5" s="204" t="s">
        <v>0</v>
      </c>
      <c r="B5" s="204" t="s">
        <v>1</v>
      </c>
      <c r="C5" s="203" t="s">
        <v>73</v>
      </c>
      <c r="D5" s="204" t="s">
        <v>22</v>
      </c>
      <c r="E5" s="205" t="s">
        <v>50</v>
      </c>
      <c r="F5" s="199" t="s">
        <v>23</v>
      </c>
      <c r="G5" s="201" t="s">
        <v>10</v>
      </c>
      <c r="H5" s="201"/>
      <c r="I5" s="201"/>
      <c r="J5" s="202" t="s">
        <v>55</v>
      </c>
      <c r="K5" s="202"/>
      <c r="L5" s="202"/>
      <c r="M5" s="202"/>
      <c r="N5" s="202"/>
      <c r="O5" s="202"/>
      <c r="P5" s="204"/>
    </row>
    <row r="6" spans="1:16" x14ac:dyDescent="0.2">
      <c r="A6" s="204"/>
      <c r="B6" s="204"/>
      <c r="C6" s="205"/>
      <c r="D6" s="204"/>
      <c r="E6" s="205"/>
      <c r="F6" s="200"/>
      <c r="G6" s="201" t="s">
        <v>54</v>
      </c>
      <c r="H6" s="201"/>
      <c r="I6" s="203" t="s">
        <v>56</v>
      </c>
      <c r="J6" s="203" t="s">
        <v>57</v>
      </c>
      <c r="K6" s="203" t="s">
        <v>58</v>
      </c>
      <c r="L6" s="203" t="s">
        <v>59</v>
      </c>
      <c r="M6" s="203" t="s">
        <v>60</v>
      </c>
      <c r="N6" s="203" t="s">
        <v>61</v>
      </c>
      <c r="O6" s="203" t="s">
        <v>62</v>
      </c>
      <c r="P6" s="204"/>
    </row>
    <row r="7" spans="1:16" ht="50.25" customHeight="1" x14ac:dyDescent="0.2">
      <c r="A7" s="209"/>
      <c r="B7" s="204"/>
      <c r="C7" s="210"/>
      <c r="D7" s="204"/>
      <c r="E7" s="205"/>
      <c r="F7" s="200"/>
      <c r="G7" s="75" t="s">
        <v>52</v>
      </c>
      <c r="H7" s="68" t="s">
        <v>51</v>
      </c>
      <c r="I7" s="204"/>
      <c r="J7" s="205"/>
      <c r="K7" s="205"/>
      <c r="L7" s="205"/>
      <c r="M7" s="205"/>
      <c r="N7" s="205"/>
      <c r="O7" s="205"/>
      <c r="P7" s="204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78</v>
      </c>
      <c r="C9" s="93">
        <v>2</v>
      </c>
      <c r="D9" s="90" t="s">
        <v>75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78</v>
      </c>
      <c r="C10" s="93">
        <v>1</v>
      </c>
      <c r="D10" s="90" t="s">
        <v>76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78</v>
      </c>
      <c r="C11" s="93" t="s">
        <v>47</v>
      </c>
      <c r="D11" s="90" t="s">
        <v>77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3" t="s">
        <v>64</v>
      </c>
      <c r="B12" s="163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2023-10-10T03:56:35Z</cp:lastPrinted>
  <dcterms:created xsi:type="dcterms:W3CDTF">2018-11-06T09:59:15Z</dcterms:created>
  <dcterms:modified xsi:type="dcterms:W3CDTF">2023-10-10T03:57:01Z</dcterms:modified>
</cp:coreProperties>
</file>